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40" i="19"/>
  <c r="D40" s="1"/>
  <c r="G40" s="1"/>
  <c r="C39"/>
  <c r="C38"/>
  <c r="C37"/>
  <c r="C36"/>
  <c r="C35"/>
  <c r="C34"/>
  <c r="C33"/>
  <c r="C33" i="17"/>
  <c r="C35" i="20"/>
  <c r="C34"/>
  <c r="J26"/>
  <c r="J19" i="19"/>
  <c r="J18" i="20"/>
  <c r="J19" i="17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D33"/>
  <c r="G33" s="1"/>
  <c r="D35"/>
  <c r="G35" s="1"/>
  <c r="D36"/>
  <c r="G36" s="1"/>
  <c r="D37"/>
  <c r="G37" s="1"/>
  <c r="D38"/>
  <c r="G38" s="1"/>
  <c r="D39"/>
  <c r="G39" s="1"/>
  <c r="C17"/>
  <c r="C18" i="17"/>
  <c r="D18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D33"/>
  <c r="G33"/>
  <c r="C17"/>
  <c r="C17" i="20"/>
  <c r="D17" s="1"/>
  <c r="C18"/>
  <c r="C19"/>
  <c r="D19"/>
  <c r="G19" s="1"/>
  <c r="C20"/>
  <c r="C21"/>
  <c r="D21" s="1"/>
  <c r="G21" s="1"/>
  <c r="C22"/>
  <c r="C23"/>
  <c r="D23"/>
  <c r="G23" s="1"/>
  <c r="C24"/>
  <c r="C25"/>
  <c r="D25" s="1"/>
  <c r="G25" s="1"/>
  <c r="C26"/>
  <c r="D26" s="1"/>
  <c r="G26" s="1"/>
  <c r="C27"/>
  <c r="D27"/>
  <c r="G27" s="1"/>
  <c r="C28"/>
  <c r="C29"/>
  <c r="D29" s="1"/>
  <c r="G29" s="1"/>
  <c r="C30"/>
  <c r="D30" s="1"/>
  <c r="G30" s="1"/>
  <c r="C31"/>
  <c r="D31"/>
  <c r="G31" s="1"/>
  <c r="C32"/>
  <c r="C33"/>
  <c r="D33" s="1"/>
  <c r="G33" s="1"/>
  <c r="D35"/>
  <c r="G35" s="1"/>
  <c r="C16"/>
  <c r="D34"/>
  <c r="G34" s="1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28"/>
  <c r="G28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J20"/>
  <c r="F13" i="2"/>
  <c r="H22"/>
  <c r="D30" i="19"/>
  <c r="G30" s="1"/>
  <c r="J26"/>
  <c r="D16" i="17"/>
  <c r="G16" s="1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J28" i="20"/>
  <c r="J19"/>
  <c r="J20" s="1"/>
  <c r="J29" s="1"/>
  <c r="J28" i="19"/>
  <c r="J20"/>
  <c r="J21" s="1"/>
  <c r="J29" s="1"/>
  <c r="J29" i="17"/>
  <c r="F11" i="2"/>
  <c r="H20" s="1"/>
  <c r="F12"/>
  <c r="H21" s="1"/>
  <c r="C13"/>
  <c r="C12"/>
  <c r="C11"/>
  <c r="J21" i="17"/>
  <c r="J30" i="20"/>
  <c r="D13" i="2" s="1"/>
  <c r="J30" i="19"/>
  <c r="D12" i="2" s="1"/>
  <c r="J31" i="17"/>
  <c r="D11" i="2" s="1"/>
  <c r="J30" i="17"/>
  <c r="B11" i="2" s="1"/>
  <c r="G18" i="17"/>
  <c r="J32"/>
  <c r="E11" i="2" s="1"/>
  <c r="G17" i="20" l="1"/>
  <c r="F11"/>
  <c r="G13" i="2" s="1"/>
  <c r="I22" s="1"/>
  <c r="G20" i="17"/>
  <c r="F12"/>
  <c r="G11" i="2" s="1"/>
  <c r="I20" s="1"/>
  <c r="J31" i="19"/>
  <c r="E12" i="2" s="1"/>
  <c r="B12"/>
  <c r="B13"/>
  <c r="J31" i="20"/>
  <c r="E13" i="2" s="1"/>
  <c r="F12" i="19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<sst xmlns="http://schemas.openxmlformats.org/spreadsheetml/2006/main" count="104" uniqueCount="53">
  <si>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</si>
  <si>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</si>
  <si>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</si>
  <si>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</si>
  <si>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</si>
  <si>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</si>
  <si>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</si>
  <si>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</si>
  <si>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</si>
  <si>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</si>
  <si>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</si>
  <si>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</si>
  <si>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</si>
  <si>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</si>
  <si>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</si>
  <si>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</si>
  <si>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</si>
  <si>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</si>
  <si>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</si>
  <si>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</si>
  <si>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</si>
  <si>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</si>
  <si>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</si>
  <si>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</si>
  <si>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</si>
  <si>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</si>
  <si>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</si>
  <si>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</si>
  <si>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</si>
  <si>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</si>
  <si>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</si>
  <si>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</si>
  <si>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</si>
  <si>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</si>
  <si>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</si>
  <si>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</si>
  <si>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</si>
  <si>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</si>
  <si>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</si>
  <si>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</si>
  <si>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</si>
  <si>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</si>
  <si>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</si>
  <si>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</si>
  <si>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</si>
  <si>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</si>
  <si>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</si>
  <si>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</si>
  <si>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</si>
  <si>
    <r>
      <t>Esfuerzo Cortante 
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</si>
  <si>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Normal 
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</si>
  <si>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Seca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</si>
  <si>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Humeda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</si>
</sst>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0.37272839399908514</c:v>
                </c:pt>
                <c:pt idx="2">
                  <c:v>0.81740352362964908</c:v>
                </c:pt>
                <c:pt idx="3">
                  <c:v>1.3114870009969424</c:v>
                </c:pt>
                <c:pt idx="4">
                  <c:v>1.6474637656067017</c:v>
                </c:pt>
                <c:pt idx="5">
                  <c:v>1.252196983712867</c:v>
                </c:pt>
                <c:pt idx="6">
                  <c:v>1.0150369145765663</c:v>
                </c:pt>
                <c:pt idx="7">
                  <c:v>0.89645688000841606</c:v>
                </c:pt>
                <c:pt idx="8">
                  <c:v>0.81740352362964908</c:v>
                </c:pt>
                <c:pt idx="9">
                  <c:v>0.7877585149876114</c:v>
                </c:pt>
                <c:pt idx="10">
                  <c:v>0.71858682815619035</c:v>
                </c:pt>
                <c:pt idx="11">
                  <c:v>0.68894181951415279</c:v>
                </c:pt>
                <c:pt idx="12">
                  <c:v>0.65929681087211522</c:v>
                </c:pt>
                <c:pt idx="13">
                  <c:v>0.64941514132476941</c:v>
                </c:pt>
                <c:pt idx="14">
                  <c:v>0.61977013268273184</c:v>
                </c:pt>
                <c:pt idx="15">
                  <c:v>0.6000067935880401</c:v>
                </c:pt>
                <c:pt idx="16">
                  <c:v>0.57036178494600243</c:v>
                </c:pt>
                <c:pt idx="17">
                  <c:v>0.56048011539865661</c:v>
                </c:pt>
              </c:numCache>
            </c:numRef>
          </c:yVal>
          <c:smooth val="1"/>
        </c:ser>
        <c:axId val="99602816"/>
        <c:axId val="99605504"/>
      </c:scatterChart>
      <c:valAx>
        <c:axId val="99602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9605504"/>
        <c:crosses val="autoZero"/>
        <c:crossBetween val="midCat"/>
        <c:majorUnit val="1"/>
      </c:valAx>
      <c:valAx>
        <c:axId val="99605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9602816"/>
        <c:crossesAt val="0"/>
        <c:crossBetween val="midCat"/>
        <c:majorUnit val="0.1"/>
        <c:minorUnit val="2.5346976472419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1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0.46166341992519794</c:v>
                </c:pt>
                <c:pt idx="2">
                  <c:v>1.0743269318606414</c:v>
                </c:pt>
                <c:pt idx="3">
                  <c:v>1.6869904437960854</c:v>
                </c:pt>
                <c:pt idx="4">
                  <c:v>2.1316655734266496</c:v>
                </c:pt>
                <c:pt idx="5">
                  <c:v>2.1909555907107245</c:v>
                </c:pt>
                <c:pt idx="6">
                  <c:v>2.2206005993527622</c:v>
                </c:pt>
                <c:pt idx="7">
                  <c:v>2.2304822689001078</c:v>
                </c:pt>
                <c:pt idx="8">
                  <c:v>2.2008372602580701</c:v>
                </c:pt>
                <c:pt idx="9">
                  <c:v>2.1711922516160325</c:v>
                </c:pt>
                <c:pt idx="10">
                  <c:v>2.102020564784612</c:v>
                </c:pt>
                <c:pt idx="11">
                  <c:v>2.0822572256899199</c:v>
                </c:pt>
                <c:pt idx="12">
                  <c:v>2.0624938865952278</c:v>
                </c:pt>
                <c:pt idx="13">
                  <c:v>2.0328488779531906</c:v>
                </c:pt>
                <c:pt idx="14">
                  <c:v>2.0032038693111529</c:v>
                </c:pt>
                <c:pt idx="15">
                  <c:v>1.9735588606691155</c:v>
                </c:pt>
                <c:pt idx="16">
                  <c:v>1.9340321824797317</c:v>
                </c:pt>
                <c:pt idx="17">
                  <c:v>1.8747421651956566</c:v>
                </c:pt>
                <c:pt idx="18" formatCode="0.0000">
                  <c:v>1.8352154870062733</c:v>
                </c:pt>
              </c:numCache>
            </c:numRef>
          </c:yVal>
          <c:smooth val="1"/>
        </c:ser>
        <c:axId val="102370688"/>
        <c:axId val="102397824"/>
      </c:scatterChart>
      <c:valAx>
        <c:axId val="1023706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397824"/>
        <c:crosses val="autoZero"/>
        <c:crossBetween val="midCat"/>
        <c:majorUnit val="1"/>
        <c:minorUnit val="1"/>
      </c:valAx>
      <c:valAx>
        <c:axId val="102397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370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82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0.85693020181903257</c:v>
                </c:pt>
                <c:pt idx="2">
                  <c:v>1.3806586878283635</c:v>
                </c:pt>
                <c:pt idx="3">
                  <c:v>1.9241505129323861</c:v>
                </c:pt>
                <c:pt idx="4">
                  <c:v>2.3490623034682589</c:v>
                </c:pt>
                <c:pt idx="5">
                  <c:v>2.4182339902996794</c:v>
                </c:pt>
                <c:pt idx="6">
                  <c:v>2.4775240075837544</c:v>
                </c:pt>
                <c:pt idx="7">
                  <c:v>2.4874056771311004</c:v>
                </c:pt>
                <c:pt idx="8">
                  <c:v>2.3984706512049878</c:v>
                </c:pt>
                <c:pt idx="9">
                  <c:v>2.3194172948262208</c:v>
                </c:pt>
                <c:pt idx="10">
                  <c:v>2.2798906166368376</c:v>
                </c:pt>
                <c:pt idx="11">
                  <c:v>2.2206005993527622</c:v>
                </c:pt>
                <c:pt idx="12">
                  <c:v>2.1415472429739948</c:v>
                </c:pt>
                <c:pt idx="13">
                  <c:v>2.0723755561425743</c:v>
                </c:pt>
                <c:pt idx="14">
                  <c:v>1.9933221997638071</c:v>
                </c:pt>
                <c:pt idx="15" formatCode="0.0000">
                  <c:v>1.9241505129323861</c:v>
                </c:pt>
                <c:pt idx="16" formatCode="0.0000">
                  <c:v>1.8450971565536192</c:v>
                </c:pt>
                <c:pt idx="17" formatCode="0.0000">
                  <c:v>1.7561621306275064</c:v>
                </c:pt>
                <c:pt idx="18" formatCode="0.0000">
                  <c:v>1.6968721133434312</c:v>
                </c:pt>
                <c:pt idx="19" formatCode="0.0000">
                  <c:v>1.6573454351540478</c:v>
                </c:pt>
                <c:pt idx="20" formatCode="0.0000">
                  <c:v>1.6375820960593559</c:v>
                </c:pt>
              </c:numCache>
            </c:numRef>
          </c:yVal>
          <c:smooth val="1"/>
        </c:ser>
        <c:axId val="102451456"/>
        <c:axId val="102478592"/>
      </c:scatterChart>
      <c:valAx>
        <c:axId val="102451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401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478592"/>
        <c:crosses val="autoZero"/>
        <c:crossBetween val="midCat"/>
        <c:majorUnit val="1"/>
        <c:minorUnit val="1"/>
      </c:valAx>
      <c:valAx>
        <c:axId val="102478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4514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52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1.5190999999999999</c:v>
                </c:pt>
                <c:pt idx="1">
                  <c:v>1.6474637656067017</c:v>
                </c:pt>
                <c:pt idx="2">
                  <c:v>2.2304822689001078</c:v>
                </c:pt>
                <c:pt idx="3">
                  <c:v>2.4874056771311004</c:v>
                </c:pt>
              </c:numCache>
            </c:numRef>
          </c:yVal>
        </c:ser>
        <c:axId val="102567936"/>
        <c:axId val="102569856"/>
      </c:scatterChart>
      <c:valAx>
        <c:axId val="102567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569856"/>
        <c:crosses val="autoZero"/>
        <c:crossBetween val="midCat"/>
      </c:valAx>
      <c:valAx>
        <c:axId val="1025698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5679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36</xdr:row>
      <xdr:rowOff>123825</xdr:rowOff>
    </xdr:from>
    <xdr:to>
      <xdr:col>6</xdr:col>
      <xdr:colOff>333375</xdr:colOff>
      <xdr:row>53</xdr:row>
      <xdr:rowOff>133350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43</xdr:row>
      <xdr:rowOff>66675</xdr:rowOff>
    </xdr:from>
    <xdr:to>
      <xdr:col>6</xdr:col>
      <xdr:colOff>504825</xdr:colOff>
      <xdr:row>63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38</xdr:row>
      <xdr:rowOff>133350</xdr:rowOff>
    </xdr:from>
    <xdr:to>
      <xdr:col>6</xdr:col>
      <xdr:colOff>590550</xdr:colOff>
      <xdr:row>58</xdr:row>
      <xdr:rowOff>85725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62"/>
  <sheetViews>
    <sheetView topLeftCell="A26" zoomScaleNormal="110" workbookViewId="0">
      <selection activeCell="I42" sqref="I4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2.140625" customWidth="1"/>
    <col min="9" max="9" width="19" customWidth="1"/>
    <col min="10" max="10" width="7.2851562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(MAX(D16:D33))</f>
        <v>1.6474637656067017</v>
      </c>
      <c r="G12" s="23" t="s">
        <v>8</v>
      </c>
    </row>
    <row r="14" spans="1:10">
      <c r="A14" s="70" t="s">
        <v>30</v>
      </c>
      <c r="B14" s="70" t="s">
        <v>31</v>
      </c>
      <c r="C14" s="70" t="s">
        <v>32</v>
      </c>
      <c r="D14" s="71" t="s">
        <v>34</v>
      </c>
      <c r="E14" s="70" t="s">
        <v>33</v>
      </c>
      <c r="F14" s="72" t="s">
        <v>35</v>
      </c>
      <c r="G14" s="69" t="s">
        <v>7</v>
      </c>
      <c r="I14" s="68" t="s">
        <v>42</v>
      </c>
      <c r="J14" s="68"/>
    </row>
    <row r="15" spans="1:10">
      <c r="A15" s="70"/>
      <c r="B15" s="70"/>
      <c r="C15" s="70"/>
      <c r="D15" s="71"/>
      <c r="E15" s="70"/>
      <c r="F15" s="72"/>
      <c r="G15" s="69"/>
      <c r="I15" s="23" t="s">
        <v>10</v>
      </c>
      <c r="J15" s="36">
        <v>14</v>
      </c>
    </row>
    <row r="16" spans="1:10">
      <c r="A16" s="32">
        <v>0</v>
      </c>
      <c r="B16" s="32">
        <v>0</v>
      </c>
      <c r="C16" s="33">
        <v>0</v>
      </c>
      <c r="D16" s="33">
        <f t="shared" ref="D16:D33" si="0">C16/($B$12)</f>
        <v>0</v>
      </c>
      <c r="E16" s="32">
        <v>0</v>
      </c>
      <c r="F16" s="32">
        <v>0</v>
      </c>
      <c r="G16" s="34">
        <f t="shared" ref="G16:G33" si="1">D16/$F$11</f>
        <v>0</v>
      </c>
      <c r="I16" s="23" t="s">
        <v>16</v>
      </c>
      <c r="J16" s="23">
        <v>14.82</v>
      </c>
    </row>
    <row r="17" spans="1:18">
      <c r="A17" s="29">
        <v>0.5</v>
      </c>
      <c r="B17" s="32">
        <v>27</v>
      </c>
      <c r="C17" s="33">
        <f>(0.00299639*B17+0.03211882)/9.81*1000</f>
        <v>11.521034658511722</v>
      </c>
      <c r="D17" s="33">
        <f t="shared" si="0"/>
        <v>0.37272839399908514</v>
      </c>
      <c r="E17" s="29">
        <v>0.5</v>
      </c>
      <c r="F17" s="35">
        <v>-8</v>
      </c>
      <c r="G17" s="34">
        <f t="shared" si="1"/>
        <v>0.74545678799817028</v>
      </c>
      <c r="I17" s="23" t="s">
        <v>11</v>
      </c>
      <c r="J17" s="23">
        <v>56.64</v>
      </c>
    </row>
    <row r="18" spans="1:18">
      <c r="A18" s="29">
        <f t="shared" ref="A18:A33" si="2">A17+0.5</f>
        <v>1</v>
      </c>
      <c r="B18" s="32">
        <v>72</v>
      </c>
      <c r="C18" s="33">
        <f t="shared" ref="C18:C33" si="3">(0.00299639*B18+0.03211882)/9.81*1000</f>
        <v>25.265942915392454</v>
      </c>
      <c r="D18" s="33">
        <f t="shared" si="0"/>
        <v>0.81740352362964908</v>
      </c>
      <c r="E18" s="29">
        <f t="shared" ref="E18:E25" si="4">E17+0.5</f>
        <v>1</v>
      </c>
      <c r="F18" s="35">
        <v>-4</v>
      </c>
      <c r="G18" s="34">
        <f t="shared" si="1"/>
        <v>1.6348070472592982</v>
      </c>
      <c r="I18" s="23" t="s">
        <v>12</v>
      </c>
      <c r="J18" s="37">
        <v>51.98</v>
      </c>
    </row>
    <row r="19" spans="1:18">
      <c r="A19" s="29">
        <f t="shared" si="2"/>
        <v>1.5</v>
      </c>
      <c r="B19" s="32">
        <v>122</v>
      </c>
      <c r="C19" s="33">
        <f t="shared" si="3"/>
        <v>40.538063200815486</v>
      </c>
      <c r="D19" s="33">
        <f t="shared" si="0"/>
        <v>1.3114870009969424</v>
      </c>
      <c r="E19" s="29">
        <f t="shared" si="4"/>
        <v>1.5</v>
      </c>
      <c r="F19" s="35">
        <v>18</v>
      </c>
      <c r="G19" s="34">
        <f t="shared" si="1"/>
        <v>2.6229740019938848</v>
      </c>
      <c r="I19" s="23" t="s">
        <v>13</v>
      </c>
      <c r="J19" s="38">
        <f>J17-J18</f>
        <v>4.6600000000000037</v>
      </c>
    </row>
    <row r="20" spans="1:18">
      <c r="A20" s="29">
        <f t="shared" si="2"/>
        <v>2</v>
      </c>
      <c r="B20" s="32">
        <v>156</v>
      </c>
      <c r="C20" s="33">
        <f t="shared" si="3"/>
        <v>50.923104994903149</v>
      </c>
      <c r="D20" s="33">
        <f t="shared" si="0"/>
        <v>1.6474637656067017</v>
      </c>
      <c r="E20" s="29">
        <f t="shared" si="4"/>
        <v>2</v>
      </c>
      <c r="F20" s="35">
        <v>70</v>
      </c>
      <c r="G20" s="34">
        <f t="shared" si="1"/>
        <v>3.2949275312134034</v>
      </c>
      <c r="I20" s="39" t="s">
        <v>14</v>
      </c>
      <c r="J20" s="40">
        <f>J18-J16</f>
        <v>37.159999999999997</v>
      </c>
    </row>
    <row r="21" spans="1:18">
      <c r="A21" s="29">
        <f t="shared" si="2"/>
        <v>2.5</v>
      </c>
      <c r="B21" s="32">
        <v>116</v>
      </c>
      <c r="C21" s="33">
        <f t="shared" si="3"/>
        <v>38.705408766564723</v>
      </c>
      <c r="D21" s="33">
        <f t="shared" si="0"/>
        <v>1.252196983712867</v>
      </c>
      <c r="E21" s="29">
        <f t="shared" si="4"/>
        <v>2.5</v>
      </c>
      <c r="F21" s="35">
        <v>220</v>
      </c>
      <c r="G21" s="34">
        <f t="shared" si="1"/>
        <v>2.5043939674257341</v>
      </c>
      <c r="I21" s="39" t="s">
        <v>15</v>
      </c>
      <c r="J21" s="38">
        <f>(J19/J20)*100</f>
        <v>12.540365984930043</v>
      </c>
    </row>
    <row r="22" spans="1:18">
      <c r="A22" s="29">
        <f t="shared" si="2"/>
        <v>3</v>
      </c>
      <c r="B22" s="32">
        <v>92</v>
      </c>
      <c r="C22" s="33">
        <f t="shared" si="3"/>
        <v>31.374791029561663</v>
      </c>
      <c r="D22" s="33">
        <f t="shared" si="0"/>
        <v>1.0150369145765663</v>
      </c>
      <c r="E22" s="29">
        <f t="shared" si="4"/>
        <v>3</v>
      </c>
      <c r="F22" s="35">
        <v>368</v>
      </c>
      <c r="G22" s="34">
        <f t="shared" si="1"/>
        <v>2.0300738291531326</v>
      </c>
      <c r="K22" s="18"/>
      <c r="L22" s="18"/>
    </row>
    <row r="23" spans="1:18">
      <c r="A23" s="29">
        <f t="shared" si="2"/>
        <v>3.5</v>
      </c>
      <c r="B23" s="32">
        <v>80</v>
      </c>
      <c r="C23" s="33">
        <f t="shared" si="3"/>
        <v>27.709482161060141</v>
      </c>
      <c r="D23" s="33">
        <f t="shared" si="0"/>
        <v>0.89645688000841606</v>
      </c>
      <c r="E23" s="29">
        <f t="shared" si="4"/>
        <v>3.5</v>
      </c>
      <c r="F23" s="35">
        <v>504</v>
      </c>
      <c r="G23" s="34">
        <f t="shared" si="1"/>
        <v>1.7929137600168321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72</v>
      </c>
      <c r="C24" s="33">
        <f t="shared" si="3"/>
        <v>25.265942915392454</v>
      </c>
      <c r="D24" s="33">
        <f t="shared" si="0"/>
        <v>0.81740352362964908</v>
      </c>
      <c r="E24" s="29">
        <f t="shared" si="4"/>
        <v>4</v>
      </c>
      <c r="F24" s="35">
        <v>620</v>
      </c>
      <c r="G24" s="34">
        <f t="shared" si="1"/>
        <v>1.6348070472592982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69</v>
      </c>
      <c r="C25" s="33">
        <f t="shared" si="3"/>
        <v>24.349615698267069</v>
      </c>
      <c r="D25" s="33">
        <f t="shared" si="0"/>
        <v>0.7877585149876114</v>
      </c>
      <c r="E25" s="29">
        <f t="shared" si="4"/>
        <v>4.5</v>
      </c>
      <c r="F25" s="35">
        <v>726</v>
      </c>
      <c r="G25" s="34">
        <f t="shared" si="1"/>
        <v>1.5755170299752228</v>
      </c>
      <c r="H25" s="2"/>
      <c r="I25" s="39" t="s">
        <v>18</v>
      </c>
      <c r="J25" s="41">
        <v>283.5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62</v>
      </c>
      <c r="C26" s="33">
        <f t="shared" si="3"/>
        <v>22.211518858307844</v>
      </c>
      <c r="D26" s="33">
        <f t="shared" si="0"/>
        <v>0.71858682815619035</v>
      </c>
      <c r="E26" s="29">
        <f t="shared" ref="E26:E32" si="5">E25+0.5</f>
        <v>5</v>
      </c>
      <c r="F26" s="35">
        <v>830</v>
      </c>
      <c r="G26" s="34">
        <f t="shared" si="1"/>
        <v>1.4371736563123807</v>
      </c>
      <c r="I26" s="39" t="s">
        <v>19</v>
      </c>
      <c r="J26" s="41">
        <v>148.30000000000001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59</v>
      </c>
      <c r="C27" s="33">
        <f t="shared" si="3"/>
        <v>21.295191641182463</v>
      </c>
      <c r="D27" s="33">
        <f t="shared" si="0"/>
        <v>0.68894181951415279</v>
      </c>
      <c r="E27" s="29">
        <f t="shared" si="5"/>
        <v>5.5</v>
      </c>
      <c r="F27" s="35">
        <v>916</v>
      </c>
      <c r="G27" s="34">
        <f t="shared" si="1"/>
        <v>1.3778836390283056</v>
      </c>
      <c r="I27" s="39" t="s">
        <v>20</v>
      </c>
      <c r="J27" s="42">
        <f>J25-J26</f>
        <v>135.19999999999999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56</v>
      </c>
      <c r="C28" s="33">
        <f t="shared" si="3"/>
        <v>20.378864424057081</v>
      </c>
      <c r="D28" s="33">
        <f t="shared" si="0"/>
        <v>0.65929681087211522</v>
      </c>
      <c r="E28" s="29">
        <f t="shared" si="5"/>
        <v>6</v>
      </c>
      <c r="F28" s="35">
        <v>998</v>
      </c>
      <c r="G28" s="34">
        <f t="shared" si="1"/>
        <v>1.3185936217442304</v>
      </c>
      <c r="I28" s="39" t="s">
        <v>17</v>
      </c>
      <c r="J28" s="36">
        <v>1.98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55</v>
      </c>
      <c r="C29" s="33">
        <f t="shared" si="3"/>
        <v>20.073422018348623</v>
      </c>
      <c r="D29" s="33">
        <f t="shared" si="0"/>
        <v>0.64941514132476941</v>
      </c>
      <c r="E29" s="29">
        <f t="shared" si="5"/>
        <v>6.5</v>
      </c>
      <c r="F29" s="35">
        <v>1070</v>
      </c>
      <c r="G29" s="34">
        <f t="shared" si="1"/>
        <v>1.2988302826495388</v>
      </c>
      <c r="I29" s="39" t="s">
        <v>36</v>
      </c>
      <c r="J29" s="43">
        <f>J28*B12</f>
        <v>61.201799999999999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52</v>
      </c>
      <c r="C30" s="33">
        <f t="shared" si="3"/>
        <v>19.157094801223241</v>
      </c>
      <c r="D30" s="33">
        <f t="shared" si="0"/>
        <v>0.61977013268273184</v>
      </c>
      <c r="E30" s="29">
        <f t="shared" si="5"/>
        <v>7</v>
      </c>
      <c r="F30" s="35">
        <v>1142</v>
      </c>
      <c r="G30" s="34">
        <f t="shared" si="1"/>
        <v>1.2395402653654637</v>
      </c>
      <c r="I30" s="39" t="s">
        <v>21</v>
      </c>
      <c r="J30" s="43">
        <f>J21</f>
        <v>12.540365984930043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50</v>
      </c>
      <c r="C31" s="33">
        <f t="shared" si="3"/>
        <v>18.546209989806318</v>
      </c>
      <c r="D31" s="33">
        <f t="shared" si="0"/>
        <v>0.6000067935880401</v>
      </c>
      <c r="E31" s="29">
        <f t="shared" si="5"/>
        <v>7.5</v>
      </c>
      <c r="F31" s="35">
        <v>1206</v>
      </c>
      <c r="G31" s="34">
        <f t="shared" si="1"/>
        <v>1.2000135871760802</v>
      </c>
      <c r="I31" s="44" t="s">
        <v>37</v>
      </c>
      <c r="J31" s="43">
        <f>J27/J29</f>
        <v>2.2090853536987471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47</v>
      </c>
      <c r="C32" s="33">
        <f t="shared" si="3"/>
        <v>17.629882772680936</v>
      </c>
      <c r="D32" s="33">
        <f t="shared" si="0"/>
        <v>0.57036178494600243</v>
      </c>
      <c r="E32" s="29">
        <f t="shared" si="5"/>
        <v>8</v>
      </c>
      <c r="F32" s="35">
        <v>1260</v>
      </c>
      <c r="G32" s="34">
        <f t="shared" si="1"/>
        <v>1.1407235698920049</v>
      </c>
      <c r="I32" s="44" t="s">
        <v>38</v>
      </c>
      <c r="J32" s="43">
        <f>J31/(1+J30/100)</f>
        <v>1.9629271100776049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46</v>
      </c>
      <c r="C33" s="33">
        <f t="shared" si="3"/>
        <v>17.324440366972475</v>
      </c>
      <c r="D33" s="33">
        <f t="shared" si="0"/>
        <v>0.56048011539865661</v>
      </c>
      <c r="E33" s="29">
        <f>E32+0.5</f>
        <v>8.5</v>
      </c>
      <c r="F33" s="35">
        <v>1308</v>
      </c>
      <c r="G33" s="34">
        <f t="shared" si="1"/>
        <v>1.1209602307973132</v>
      </c>
      <c r="I33" s="2"/>
      <c r="N33" s="1"/>
      <c r="O33" s="1"/>
      <c r="P33" s="1"/>
      <c r="Q33" s="1"/>
      <c r="R33" s="1"/>
    </row>
    <row r="34" spans="1:18"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62" spans="1:1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68"/>
  <sheetViews>
    <sheetView topLeftCell="A28" workbookViewId="0">
      <selection activeCell="I49" sqref="I4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2.28515625" customWidth="1"/>
    <col min="9" max="9" width="18.7109375" customWidth="1"/>
    <col min="10" max="10" width="7.85546875" customWidth="1"/>
    <col min="11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48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(MAX(D16:D40))</f>
        <v>2.2304822689001078</v>
      </c>
      <c r="G12" s="23" t="s">
        <v>8</v>
      </c>
    </row>
    <row r="13" spans="1:14" ht="17.25" customHeight="1"/>
    <row r="14" spans="1:14" ht="17.25" customHeight="1">
      <c r="A14" s="72" t="s">
        <v>39</v>
      </c>
      <c r="B14" s="72" t="s">
        <v>31</v>
      </c>
      <c r="C14" s="72" t="s">
        <v>32</v>
      </c>
      <c r="D14" s="69" t="s">
        <v>40</v>
      </c>
      <c r="E14" s="72" t="s">
        <v>33</v>
      </c>
      <c r="F14" s="72" t="s">
        <v>41</v>
      </c>
      <c r="G14" s="69" t="s">
        <v>7</v>
      </c>
      <c r="I14" s="68" t="s">
        <v>42</v>
      </c>
      <c r="J14" s="68"/>
      <c r="L14" s="31"/>
      <c r="M14" s="73"/>
      <c r="N14" s="73"/>
    </row>
    <row r="15" spans="1:14">
      <c r="A15" s="72"/>
      <c r="B15" s="72"/>
      <c r="C15" s="72"/>
      <c r="D15" s="69"/>
      <c r="E15" s="72"/>
      <c r="F15" s="72"/>
      <c r="G15" s="69"/>
      <c r="I15" s="23" t="s">
        <v>10</v>
      </c>
      <c r="J15" s="36">
        <v>45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40" si="0">C16/($B$12)</f>
        <v>0</v>
      </c>
      <c r="E16" s="32">
        <v>0</v>
      </c>
      <c r="F16" s="32">
        <v>0</v>
      </c>
      <c r="G16" s="34">
        <f t="shared" ref="G16:G40" si="1">D16/$F$11</f>
        <v>0</v>
      </c>
      <c r="I16" s="23" t="s">
        <v>16</v>
      </c>
      <c r="J16" s="37">
        <v>10.99</v>
      </c>
      <c r="L16" s="31"/>
      <c r="M16" s="54"/>
      <c r="N16" s="56"/>
    </row>
    <row r="17" spans="1:20">
      <c r="A17" s="29">
        <f>A16+0.5</f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-20</v>
      </c>
      <c r="G17" s="34">
        <f t="shared" si="1"/>
        <v>0.46166341992519794</v>
      </c>
      <c r="I17" s="23" t="s">
        <v>11</v>
      </c>
      <c r="J17" s="37">
        <v>67.150000000000006</v>
      </c>
      <c r="L17" s="31"/>
      <c r="M17" s="54"/>
      <c r="N17" s="54"/>
    </row>
    <row r="18" spans="1:20">
      <c r="A18" s="29">
        <f t="shared" ref="A18:A39" si="2">A17+0.5</f>
        <v>1</v>
      </c>
      <c r="B18" s="32">
        <v>98</v>
      </c>
      <c r="C18" s="33">
        <f t="shared" ref="C18:C40" si="3">(0.00299639*B18+0.03211882)/9.81*1000</f>
        <v>33.207445463812427</v>
      </c>
      <c r="D18" s="33">
        <f t="shared" si="0"/>
        <v>1.0743269318606414</v>
      </c>
      <c r="E18" s="29">
        <f t="shared" ref="E18:E24" si="4">E17+0.5</f>
        <v>1</v>
      </c>
      <c r="F18" s="35">
        <v>-30</v>
      </c>
      <c r="G18" s="34">
        <f t="shared" si="1"/>
        <v>1.0743269318606414</v>
      </c>
      <c r="I18" s="23" t="s">
        <v>12</v>
      </c>
      <c r="J18" s="37">
        <v>60.61</v>
      </c>
      <c r="L18" s="31"/>
      <c r="M18" s="54"/>
      <c r="N18" s="56"/>
    </row>
    <row r="19" spans="1:20">
      <c r="A19" s="29">
        <f t="shared" si="2"/>
        <v>1.5</v>
      </c>
      <c r="B19" s="32">
        <v>160</v>
      </c>
      <c r="C19" s="33">
        <f t="shared" si="3"/>
        <v>52.144874617737003</v>
      </c>
      <c r="D19" s="33">
        <f t="shared" si="0"/>
        <v>1.6869904437960854</v>
      </c>
      <c r="E19" s="29">
        <f t="shared" si="4"/>
        <v>1.5</v>
      </c>
      <c r="F19" s="35">
        <v>-32</v>
      </c>
      <c r="G19" s="34">
        <f t="shared" si="1"/>
        <v>1.6869904437960854</v>
      </c>
      <c r="I19" s="23" t="s">
        <v>13</v>
      </c>
      <c r="J19" s="43">
        <f>J17-J18</f>
        <v>6.5400000000000063</v>
      </c>
      <c r="L19" s="31"/>
      <c r="M19" s="54"/>
      <c r="N19" s="57"/>
    </row>
    <row r="20" spans="1:20">
      <c r="A20" s="29">
        <f t="shared" si="2"/>
        <v>2</v>
      </c>
      <c r="B20" s="32">
        <v>205</v>
      </c>
      <c r="C20" s="33">
        <f t="shared" si="3"/>
        <v>65.889782874617737</v>
      </c>
      <c r="D20" s="33">
        <f t="shared" si="0"/>
        <v>2.1316655734266496</v>
      </c>
      <c r="E20" s="29">
        <f t="shared" si="4"/>
        <v>2</v>
      </c>
      <c r="F20" s="35">
        <v>-34</v>
      </c>
      <c r="G20" s="34">
        <f t="shared" si="1"/>
        <v>2.1316655734266496</v>
      </c>
      <c r="I20" s="39" t="s">
        <v>14</v>
      </c>
      <c r="J20" s="36">
        <f>J18-J16</f>
        <v>49.62</v>
      </c>
      <c r="L20" s="31"/>
      <c r="M20" s="58"/>
      <c r="N20" s="59"/>
    </row>
    <row r="21" spans="1:20">
      <c r="A21" s="29">
        <f t="shared" si="2"/>
        <v>2.5</v>
      </c>
      <c r="B21" s="32">
        <v>211</v>
      </c>
      <c r="C21" s="33">
        <f t="shared" si="3"/>
        <v>67.722437308868493</v>
      </c>
      <c r="D21" s="33">
        <f t="shared" si="0"/>
        <v>2.1909555907107245</v>
      </c>
      <c r="E21" s="29">
        <f t="shared" si="4"/>
        <v>2.5</v>
      </c>
      <c r="F21" s="35">
        <v>-20</v>
      </c>
      <c r="G21" s="34">
        <f t="shared" si="1"/>
        <v>2.1909555907107245</v>
      </c>
      <c r="I21" s="39" t="s">
        <v>15</v>
      </c>
      <c r="J21" s="43">
        <f>(J19/J20)*100</f>
        <v>13.180169286578005</v>
      </c>
      <c r="L21" s="31"/>
      <c r="M21" s="58"/>
      <c r="N21" s="57"/>
    </row>
    <row r="22" spans="1:20">
      <c r="A22" s="29">
        <f t="shared" si="2"/>
        <v>3</v>
      </c>
      <c r="B22" s="32">
        <v>214</v>
      </c>
      <c r="C22" s="33">
        <f t="shared" si="3"/>
        <v>68.638764525993878</v>
      </c>
      <c r="D22" s="33">
        <f t="shared" si="0"/>
        <v>2.2206005993527622</v>
      </c>
      <c r="E22" s="29">
        <f t="shared" si="4"/>
        <v>3</v>
      </c>
      <c r="F22" s="35">
        <v>40</v>
      </c>
      <c r="G22" s="34">
        <f t="shared" si="1"/>
        <v>2.2206005993527622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215</v>
      </c>
      <c r="C23" s="33">
        <f t="shared" si="3"/>
        <v>68.94420693170234</v>
      </c>
      <c r="D23" s="33">
        <f t="shared" si="0"/>
        <v>2.2304822689001078</v>
      </c>
      <c r="E23" s="29">
        <f t="shared" si="4"/>
        <v>3.5</v>
      </c>
      <c r="F23" s="35">
        <v>150</v>
      </c>
      <c r="G23" s="34">
        <f t="shared" si="1"/>
        <v>2.2304822689001078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212</v>
      </c>
      <c r="C24" s="33">
        <f t="shared" si="3"/>
        <v>68.027879714576954</v>
      </c>
      <c r="D24" s="33">
        <f t="shared" si="0"/>
        <v>2.2008372602580701</v>
      </c>
      <c r="E24" s="29">
        <f t="shared" si="4"/>
        <v>4</v>
      </c>
      <c r="F24" s="35">
        <v>312</v>
      </c>
      <c r="G24" s="34">
        <f t="shared" si="1"/>
        <v>2.2008372602580701</v>
      </c>
      <c r="H24" s="2"/>
      <c r="I24" s="39" t="s">
        <v>18</v>
      </c>
      <c r="J24" s="41">
        <v>277.22000000000003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209</v>
      </c>
      <c r="C25" s="33">
        <f t="shared" si="3"/>
        <v>67.111552497451569</v>
      </c>
      <c r="D25" s="33">
        <f t="shared" si="0"/>
        <v>2.1711922516160325</v>
      </c>
      <c r="E25" s="29">
        <f t="shared" ref="E25:E40" si="5">E24+0.5</f>
        <v>4.5</v>
      </c>
      <c r="F25" s="35">
        <v>510</v>
      </c>
      <c r="G25" s="34">
        <f t="shared" si="1"/>
        <v>2.1711922516160325</v>
      </c>
      <c r="H25" s="2"/>
      <c r="I25" s="39" t="s">
        <v>19</v>
      </c>
      <c r="J25" s="41">
        <v>144.03</v>
      </c>
      <c r="O25" s="1"/>
      <c r="P25" s="1"/>
      <c r="Q25" s="1"/>
      <c r="R25" s="1"/>
    </row>
    <row r="26" spans="1:20">
      <c r="A26" s="29">
        <f t="shared" si="2"/>
        <v>5</v>
      </c>
      <c r="B26" s="32">
        <v>202</v>
      </c>
      <c r="C26" s="33">
        <f t="shared" si="3"/>
        <v>64.973455657492352</v>
      </c>
      <c r="D26" s="33">
        <f t="shared" si="0"/>
        <v>2.102020564784612</v>
      </c>
      <c r="E26" s="29">
        <f t="shared" si="5"/>
        <v>5</v>
      </c>
      <c r="F26" s="35">
        <v>714</v>
      </c>
      <c r="G26" s="34">
        <f t="shared" si="1"/>
        <v>2.102020564784612</v>
      </c>
      <c r="I26" s="39" t="s">
        <v>20</v>
      </c>
      <c r="J26" s="45">
        <f>J24-J25</f>
        <v>133.19000000000003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5"/>
        <v>5.5</v>
      </c>
      <c r="F27" s="35">
        <v>920</v>
      </c>
      <c r="G27" s="34">
        <f t="shared" si="1"/>
        <v>2.0822572256899199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198</v>
      </c>
      <c r="C28" s="33">
        <f t="shared" si="3"/>
        <v>63.751686034658498</v>
      </c>
      <c r="D28" s="33">
        <f t="shared" si="0"/>
        <v>2.0624938865952278</v>
      </c>
      <c r="E28" s="29">
        <f t="shared" si="5"/>
        <v>6</v>
      </c>
      <c r="F28" s="35">
        <v>1122</v>
      </c>
      <c r="G28" s="34">
        <f t="shared" si="1"/>
        <v>2.0624938865952278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195</v>
      </c>
      <c r="C29" s="33">
        <f t="shared" si="3"/>
        <v>62.83535881753312</v>
      </c>
      <c r="D29" s="33">
        <f t="shared" si="0"/>
        <v>2.0328488779531906</v>
      </c>
      <c r="E29" s="29">
        <f t="shared" si="5"/>
        <v>6.5</v>
      </c>
      <c r="F29" s="35">
        <v>1324</v>
      </c>
      <c r="G29" s="34">
        <f t="shared" si="1"/>
        <v>2.0328488779531906</v>
      </c>
      <c r="I29" s="39" t="s">
        <v>21</v>
      </c>
      <c r="J29" s="43">
        <f>J21</f>
        <v>13.180169286578005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192</v>
      </c>
      <c r="C30" s="33">
        <f t="shared" si="3"/>
        <v>61.919031600407735</v>
      </c>
      <c r="D30" s="33">
        <f t="shared" si="0"/>
        <v>2.0032038693111529</v>
      </c>
      <c r="E30" s="29">
        <f t="shared" si="5"/>
        <v>7</v>
      </c>
      <c r="F30" s="35">
        <v>1530</v>
      </c>
      <c r="G30" s="34">
        <f t="shared" si="1"/>
        <v>2.0032038693111529</v>
      </c>
      <c r="I30" s="44" t="s">
        <v>37</v>
      </c>
      <c r="J30" s="43">
        <f>J26/J28</f>
        <v>2.2211141758414024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189</v>
      </c>
      <c r="C31" s="33">
        <f t="shared" si="3"/>
        <v>61.002704383282357</v>
      </c>
      <c r="D31" s="33">
        <f t="shared" si="0"/>
        <v>1.9735588606691155</v>
      </c>
      <c r="E31" s="29">
        <f t="shared" si="5"/>
        <v>7.5</v>
      </c>
      <c r="F31" s="35">
        <v>1730</v>
      </c>
      <c r="G31" s="34">
        <f t="shared" si="1"/>
        <v>1.9735588606691155</v>
      </c>
      <c r="I31" s="44" t="s">
        <v>38</v>
      </c>
      <c r="J31" s="43">
        <f>J30/(1+J29/100)</f>
        <v>1.9624587857060249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185</v>
      </c>
      <c r="C32" s="33">
        <f t="shared" si="3"/>
        <v>59.78093476044851</v>
      </c>
      <c r="D32" s="33">
        <f t="shared" si="0"/>
        <v>1.9340321824797317</v>
      </c>
      <c r="E32" s="29">
        <f t="shared" si="5"/>
        <v>8</v>
      </c>
      <c r="F32" s="35">
        <v>1936</v>
      </c>
      <c r="G32" s="34">
        <f t="shared" si="1"/>
        <v>1.9340321824797317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179</v>
      </c>
      <c r="C33" s="33">
        <f t="shared" si="3"/>
        <v>57.948280326197747</v>
      </c>
      <c r="D33" s="33">
        <f t="shared" si="0"/>
        <v>1.8747421651956566</v>
      </c>
      <c r="E33" s="29">
        <f t="shared" si="5"/>
        <v>8.5</v>
      </c>
      <c r="F33" s="35">
        <v>2144</v>
      </c>
      <c r="G33" s="34">
        <f t="shared" si="1"/>
        <v>1.8747421651956566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175</v>
      </c>
      <c r="C34" s="33">
        <f t="shared" si="3"/>
        <v>56.726510703363907</v>
      </c>
      <c r="D34" s="34">
        <f t="shared" si="0"/>
        <v>1.8352154870062733</v>
      </c>
      <c r="E34" s="29">
        <f t="shared" si="5"/>
        <v>9</v>
      </c>
      <c r="F34" s="35">
        <v>2350</v>
      </c>
      <c r="G34" s="34">
        <f t="shared" si="1"/>
        <v>1.8352154870062733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172</v>
      </c>
      <c r="C35" s="33">
        <f t="shared" si="3"/>
        <v>55.810183486238529</v>
      </c>
      <c r="D35" s="34">
        <f t="shared" si="0"/>
        <v>1.8055704783642359</v>
      </c>
      <c r="E35" s="29">
        <f t="shared" si="5"/>
        <v>9.5</v>
      </c>
      <c r="F35" s="35">
        <v>2550</v>
      </c>
      <c r="G35" s="34">
        <f t="shared" si="1"/>
        <v>1.8055704783642359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167</v>
      </c>
      <c r="C36" s="33">
        <f t="shared" si="3"/>
        <v>54.28297145769622</v>
      </c>
      <c r="D36" s="34">
        <f t="shared" si="0"/>
        <v>1.7561621306275064</v>
      </c>
      <c r="E36" s="29">
        <f t="shared" si="5"/>
        <v>10</v>
      </c>
      <c r="F36" s="35">
        <v>2762</v>
      </c>
      <c r="G36" s="34">
        <f t="shared" si="1"/>
        <v>1.7561621306275064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163</v>
      </c>
      <c r="C37" s="33">
        <f t="shared" si="3"/>
        <v>53.061201834862381</v>
      </c>
      <c r="D37" s="34">
        <f t="shared" si="0"/>
        <v>1.7166354524381229</v>
      </c>
      <c r="E37" s="29">
        <f t="shared" si="5"/>
        <v>10.5</v>
      </c>
      <c r="F37" s="35">
        <v>2978</v>
      </c>
      <c r="G37" s="34">
        <f t="shared" si="1"/>
        <v>1.7166354524381229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159</v>
      </c>
      <c r="C38" s="33">
        <f t="shared" si="3"/>
        <v>51.839432212028534</v>
      </c>
      <c r="D38" s="34">
        <f t="shared" si="0"/>
        <v>1.6771087742487394</v>
      </c>
      <c r="E38" s="29">
        <f t="shared" si="5"/>
        <v>11</v>
      </c>
      <c r="F38" s="35">
        <v>3184</v>
      </c>
      <c r="G38" s="34">
        <f t="shared" si="1"/>
        <v>1.6771087742487394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155</v>
      </c>
      <c r="C39" s="33">
        <f t="shared" si="3"/>
        <v>50.617662589194694</v>
      </c>
      <c r="D39" s="33">
        <f t="shared" si="0"/>
        <v>1.6375820960593559</v>
      </c>
      <c r="E39" s="29">
        <f t="shared" si="5"/>
        <v>11.5</v>
      </c>
      <c r="F39" s="35">
        <v>3390</v>
      </c>
      <c r="G39" s="34">
        <f t="shared" si="1"/>
        <v>1.6375820960593559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>
        <v>153</v>
      </c>
      <c r="C40" s="33">
        <f t="shared" si="3"/>
        <v>50.006777777777778</v>
      </c>
      <c r="D40" s="33">
        <f t="shared" si="0"/>
        <v>1.6178187569646645</v>
      </c>
      <c r="E40" s="29">
        <f t="shared" si="5"/>
        <v>12</v>
      </c>
      <c r="F40" s="35">
        <v>3600</v>
      </c>
      <c r="G40" s="34">
        <f t="shared" si="1"/>
        <v>1.6178187569646645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30"/>
      <c r="B41" s="31"/>
      <c r="C41" s="31"/>
      <c r="D41" s="31"/>
      <c r="E41" s="30"/>
      <c r="F41" s="31"/>
      <c r="G41" s="3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68" spans="1:1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76"/>
  <sheetViews>
    <sheetView topLeftCell="A28" workbookViewId="0">
      <selection activeCell="I43" sqref="I4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4.140625" customWidth="1"/>
    <col min="9" max="9" width="18.28515625" customWidth="1"/>
    <col min="10" max="10" width="7.28515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48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(MAX(D15:D35))</f>
        <v>2.4874056771311004</v>
      </c>
      <c r="G11" s="23" t="s">
        <v>8</v>
      </c>
    </row>
    <row r="13" spans="1:14">
      <c r="A13" s="74" t="s">
        <v>45</v>
      </c>
      <c r="B13" s="74" t="s">
        <v>31</v>
      </c>
      <c r="C13" s="74" t="s">
        <v>32</v>
      </c>
      <c r="D13" s="80" t="s">
        <v>40</v>
      </c>
      <c r="E13" s="74" t="s">
        <v>44</v>
      </c>
      <c r="F13" s="74" t="s">
        <v>43</v>
      </c>
      <c r="G13" s="78" t="s">
        <v>7</v>
      </c>
      <c r="I13" s="76" t="s">
        <v>42</v>
      </c>
      <c r="J13" s="77"/>
      <c r="M13" s="51"/>
      <c r="N13" s="51"/>
    </row>
    <row r="14" spans="1:14">
      <c r="A14" s="75"/>
      <c r="B14" s="75"/>
      <c r="C14" s="75"/>
      <c r="D14" s="81"/>
      <c r="E14" s="75"/>
      <c r="F14" s="75"/>
      <c r="G14" s="79"/>
      <c r="I14" s="23" t="s">
        <v>10</v>
      </c>
      <c r="J14" s="40">
        <v>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19.53</v>
      </c>
      <c r="M15" s="54"/>
      <c r="N15" s="56"/>
    </row>
    <row r="16" spans="1:14">
      <c r="A16" s="29">
        <f>A15+0.5</f>
        <v>0.5</v>
      </c>
      <c r="B16" s="35">
        <v>76</v>
      </c>
      <c r="C16" s="33">
        <f>(0.00299639*B16+0.03211882)/9.81*1000</f>
        <v>26.487712538226297</v>
      </c>
      <c r="D16" s="33">
        <f t="shared" si="0"/>
        <v>0.85693020181903257</v>
      </c>
      <c r="E16" s="29">
        <v>0.5</v>
      </c>
      <c r="F16" s="35">
        <v>-8</v>
      </c>
      <c r="G16" s="34">
        <f t="shared" si="1"/>
        <v>0.42846510090951628</v>
      </c>
      <c r="I16" s="23" t="s">
        <v>11</v>
      </c>
      <c r="J16" s="23">
        <v>84.69</v>
      </c>
      <c r="M16" s="54"/>
      <c r="N16" s="54"/>
    </row>
    <row r="17" spans="1:20">
      <c r="A17" s="29">
        <f t="shared" ref="A17:A35" si="2">A16+0.5</f>
        <v>1</v>
      </c>
      <c r="B17" s="35">
        <v>129</v>
      </c>
      <c r="C17" s="33">
        <f t="shared" ref="C17:C35" si="3">(0.00299639*B17+0.03211882)/9.81*1000</f>
        <v>42.676160040774718</v>
      </c>
      <c r="D17" s="33">
        <f t="shared" si="0"/>
        <v>1.3806586878283635</v>
      </c>
      <c r="E17" s="29">
        <f>E16+0.5</f>
        <v>1</v>
      </c>
      <c r="F17" s="35">
        <v>-14</v>
      </c>
      <c r="G17" s="34">
        <f t="shared" si="1"/>
        <v>0.69032934391418177</v>
      </c>
      <c r="I17" s="23" t="s">
        <v>12</v>
      </c>
      <c r="J17" s="23">
        <v>77.150000000000006</v>
      </c>
      <c r="M17" s="54"/>
      <c r="N17" s="56"/>
    </row>
    <row r="18" spans="1:20">
      <c r="A18" s="29">
        <f t="shared" si="2"/>
        <v>1.5</v>
      </c>
      <c r="B18" s="35">
        <v>184</v>
      </c>
      <c r="C18" s="33">
        <f t="shared" si="3"/>
        <v>59.475492354740055</v>
      </c>
      <c r="D18" s="33">
        <f t="shared" si="0"/>
        <v>1.9241505129323861</v>
      </c>
      <c r="E18" s="29">
        <f>E17+0.5</f>
        <v>1.5</v>
      </c>
      <c r="F18" s="35">
        <v>-26</v>
      </c>
      <c r="G18" s="34">
        <f t="shared" si="1"/>
        <v>0.96207525646619307</v>
      </c>
      <c r="I18" s="23" t="s">
        <v>13</v>
      </c>
      <c r="J18" s="38">
        <f>J16-J17</f>
        <v>7.539999999999992</v>
      </c>
      <c r="M18" s="54"/>
      <c r="N18" s="57"/>
    </row>
    <row r="19" spans="1:20">
      <c r="A19" s="29">
        <f t="shared" si="2"/>
        <v>2</v>
      </c>
      <c r="B19" s="35">
        <v>227</v>
      </c>
      <c r="C19" s="33">
        <f t="shared" si="3"/>
        <v>72.60951580020388</v>
      </c>
      <c r="D19" s="33">
        <f t="shared" si="0"/>
        <v>2.3490623034682589</v>
      </c>
      <c r="E19" s="29">
        <f t="shared" ref="E19:E35" si="4">E18+0.5</f>
        <v>2</v>
      </c>
      <c r="F19" s="35">
        <v>-30</v>
      </c>
      <c r="G19" s="34">
        <f t="shared" si="1"/>
        <v>1.1745311517341295</v>
      </c>
      <c r="I19" s="39" t="s">
        <v>14</v>
      </c>
      <c r="J19" s="40">
        <f>J17-J15</f>
        <v>57.620000000000005</v>
      </c>
      <c r="M19" s="58"/>
      <c r="N19" s="59"/>
    </row>
    <row r="20" spans="1:20">
      <c r="A20" s="29">
        <f t="shared" si="2"/>
        <v>2.5</v>
      </c>
      <c r="B20" s="35">
        <v>234</v>
      </c>
      <c r="C20" s="33">
        <f t="shared" si="3"/>
        <v>74.747612640163098</v>
      </c>
      <c r="D20" s="33">
        <f t="shared" si="0"/>
        <v>2.4182339902996794</v>
      </c>
      <c r="E20" s="29">
        <f t="shared" si="4"/>
        <v>2.5</v>
      </c>
      <c r="F20" s="35">
        <v>-20</v>
      </c>
      <c r="G20" s="34">
        <f t="shared" si="1"/>
        <v>1.2091169951498397</v>
      </c>
      <c r="I20" s="39" t="s">
        <v>15</v>
      </c>
      <c r="J20" s="38">
        <f>(J18/J19)*100</f>
        <v>13.085734120097174</v>
      </c>
      <c r="M20" s="58"/>
      <c r="N20" s="57"/>
    </row>
    <row r="21" spans="1:20">
      <c r="A21" s="29">
        <f t="shared" si="2"/>
        <v>3</v>
      </c>
      <c r="B21" s="35">
        <v>240</v>
      </c>
      <c r="C21" s="33">
        <f t="shared" si="3"/>
        <v>76.580267074413854</v>
      </c>
      <c r="D21" s="33">
        <f t="shared" si="0"/>
        <v>2.4775240075837544</v>
      </c>
      <c r="E21" s="29">
        <f t="shared" si="4"/>
        <v>3</v>
      </c>
      <c r="F21" s="35">
        <v>0</v>
      </c>
      <c r="G21" s="34">
        <f t="shared" si="1"/>
        <v>1.2387620037918772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241</v>
      </c>
      <c r="C22" s="33">
        <f t="shared" si="3"/>
        <v>76.885709480122316</v>
      </c>
      <c r="D22" s="33">
        <f t="shared" si="0"/>
        <v>2.4874056771311004</v>
      </c>
      <c r="E22" s="29">
        <f t="shared" si="4"/>
        <v>3.5</v>
      </c>
      <c r="F22" s="35">
        <v>40</v>
      </c>
      <c r="G22" s="34">
        <f t="shared" si="1"/>
        <v>1.2437028385655502</v>
      </c>
    </row>
    <row r="23" spans="1:20">
      <c r="A23" s="29">
        <f t="shared" si="2"/>
        <v>4</v>
      </c>
      <c r="B23" s="35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4</v>
      </c>
      <c r="F23" s="35">
        <v>96</v>
      </c>
      <c r="G23" s="34">
        <f t="shared" si="1"/>
        <v>1.1992353256024939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224</v>
      </c>
      <c r="C24" s="33">
        <f t="shared" si="3"/>
        <v>71.693188583078481</v>
      </c>
      <c r="D24" s="33">
        <f t="shared" si="0"/>
        <v>2.3194172948262208</v>
      </c>
      <c r="E24" s="29">
        <f t="shared" si="4"/>
        <v>4.5</v>
      </c>
      <c r="F24" s="35">
        <v>190</v>
      </c>
      <c r="G24" s="34">
        <f t="shared" si="1"/>
        <v>1.1597086474131104</v>
      </c>
      <c r="H24" s="2"/>
      <c r="I24" s="39" t="s">
        <v>18</v>
      </c>
      <c r="J24" s="46">
        <v>275.95</v>
      </c>
      <c r="O24" s="1"/>
      <c r="P24" s="1"/>
      <c r="Q24" s="1"/>
      <c r="R24" s="1"/>
    </row>
    <row r="25" spans="1:20">
      <c r="A25" s="29">
        <f t="shared" si="2"/>
        <v>5</v>
      </c>
      <c r="B25" s="35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si="4"/>
        <v>5</v>
      </c>
      <c r="F25" s="35">
        <v>270</v>
      </c>
      <c r="G25" s="34">
        <f t="shared" si="1"/>
        <v>1.1399453083184188</v>
      </c>
      <c r="H25" s="2"/>
      <c r="I25" s="39" t="s">
        <v>19</v>
      </c>
      <c r="J25" s="46">
        <v>138.74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214</v>
      </c>
      <c r="C26" s="33">
        <f t="shared" si="3"/>
        <v>68.638764525993878</v>
      </c>
      <c r="D26" s="33">
        <f t="shared" si="0"/>
        <v>2.2206005993527622</v>
      </c>
      <c r="E26" s="29">
        <f t="shared" si="4"/>
        <v>5.5</v>
      </c>
      <c r="F26" s="35">
        <v>330</v>
      </c>
      <c r="G26" s="34">
        <f t="shared" si="1"/>
        <v>1.1103002996763811</v>
      </c>
      <c r="H26" s="2"/>
      <c r="I26" s="39" t="s">
        <v>20</v>
      </c>
      <c r="J26" s="42">
        <f>J24-J25</f>
        <v>137.20999999999998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206</v>
      </c>
      <c r="C27" s="33">
        <f t="shared" si="3"/>
        <v>66.195225280326184</v>
      </c>
      <c r="D27" s="33">
        <f t="shared" si="0"/>
        <v>2.1415472429739948</v>
      </c>
      <c r="E27" s="29">
        <f t="shared" si="4"/>
        <v>6</v>
      </c>
      <c r="F27" s="35">
        <v>396</v>
      </c>
      <c r="G27" s="34">
        <f t="shared" si="1"/>
        <v>1.0707736214869974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199</v>
      </c>
      <c r="C28" s="33">
        <f t="shared" si="3"/>
        <v>64.057128440366967</v>
      </c>
      <c r="D28" s="33">
        <f t="shared" si="0"/>
        <v>2.0723755561425743</v>
      </c>
      <c r="E28" s="29">
        <f t="shared" si="4"/>
        <v>6.5</v>
      </c>
      <c r="F28" s="35">
        <v>462</v>
      </c>
      <c r="G28" s="34">
        <f t="shared" si="1"/>
        <v>1.0361877780712871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191</v>
      </c>
      <c r="C29" s="33">
        <f t="shared" si="3"/>
        <v>61.61358919469928</v>
      </c>
      <c r="D29" s="33">
        <f t="shared" si="0"/>
        <v>1.9933221997638071</v>
      </c>
      <c r="E29" s="29">
        <f t="shared" si="4"/>
        <v>7</v>
      </c>
      <c r="F29" s="35">
        <v>530</v>
      </c>
      <c r="G29" s="34">
        <f t="shared" si="1"/>
        <v>0.99666109988190354</v>
      </c>
      <c r="I29" s="39" t="s">
        <v>21</v>
      </c>
      <c r="J29" s="38">
        <f>J20</f>
        <v>13.085734120097174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184</v>
      </c>
      <c r="C30" s="33">
        <f t="shared" si="3"/>
        <v>59.475492354740055</v>
      </c>
      <c r="D30" s="34">
        <f t="shared" si="0"/>
        <v>1.9241505129323861</v>
      </c>
      <c r="E30" s="29">
        <f t="shared" si="4"/>
        <v>7.5</v>
      </c>
      <c r="F30" s="35">
        <v>590</v>
      </c>
      <c r="G30" s="34">
        <f t="shared" si="1"/>
        <v>0.96207525646619307</v>
      </c>
      <c r="I30" s="39" t="s">
        <v>25</v>
      </c>
      <c r="J30" s="38">
        <f>J26/J28</f>
        <v>2.2195082497573599</v>
      </c>
      <c r="K30" s="5"/>
      <c r="R30" s="1"/>
      <c r="S30" s="1"/>
      <c r="T30" s="1"/>
    </row>
    <row r="31" spans="1:20">
      <c r="A31" s="29">
        <f t="shared" si="2"/>
        <v>8</v>
      </c>
      <c r="B31" s="35">
        <v>176</v>
      </c>
      <c r="C31" s="33">
        <f t="shared" si="3"/>
        <v>57.031953109072369</v>
      </c>
      <c r="D31" s="34">
        <f t="shared" si="0"/>
        <v>1.8450971565536192</v>
      </c>
      <c r="E31" s="29">
        <f t="shared" si="4"/>
        <v>8</v>
      </c>
      <c r="F31" s="35">
        <v>644</v>
      </c>
      <c r="G31" s="34">
        <f t="shared" si="1"/>
        <v>0.92254857827680958</v>
      </c>
      <c r="I31" s="39" t="s">
        <v>26</v>
      </c>
      <c r="J31" s="38">
        <f>J30/(1+J29/100)</f>
        <v>1.9626774915748788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167</v>
      </c>
      <c r="C32" s="33">
        <f t="shared" si="3"/>
        <v>54.28297145769622</v>
      </c>
      <c r="D32" s="34">
        <f t="shared" si="0"/>
        <v>1.7561621306275064</v>
      </c>
      <c r="E32" s="29">
        <f t="shared" si="4"/>
        <v>8.5</v>
      </c>
      <c r="F32" s="35">
        <v>688</v>
      </c>
      <c r="G32" s="34">
        <f t="shared" si="1"/>
        <v>0.87808106531375318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161</v>
      </c>
      <c r="C33" s="33">
        <f t="shared" si="3"/>
        <v>52.450317023445457</v>
      </c>
      <c r="D33" s="34">
        <f t="shared" si="0"/>
        <v>1.6968721133434312</v>
      </c>
      <c r="E33" s="29">
        <f t="shared" si="4"/>
        <v>9</v>
      </c>
      <c r="F33" s="35">
        <v>730</v>
      </c>
      <c r="G33" s="34">
        <f t="shared" si="1"/>
        <v>0.84843605667171562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157</v>
      </c>
      <c r="C34" s="33">
        <f t="shared" si="3"/>
        <v>51.228547400611617</v>
      </c>
      <c r="D34" s="34">
        <f t="shared" si="0"/>
        <v>1.6573454351540478</v>
      </c>
      <c r="E34" s="29">
        <f t="shared" si="4"/>
        <v>9.5</v>
      </c>
      <c r="F34" s="35">
        <v>770</v>
      </c>
      <c r="G34" s="34">
        <f t="shared" si="1"/>
        <v>0.82867271757702388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155</v>
      </c>
      <c r="C35" s="33">
        <f t="shared" si="3"/>
        <v>50.617662589194694</v>
      </c>
      <c r="D35" s="34">
        <f t="shared" si="0"/>
        <v>1.6375820960593559</v>
      </c>
      <c r="E35" s="29">
        <f t="shared" si="4"/>
        <v>10</v>
      </c>
      <c r="F35" s="35">
        <v>802</v>
      </c>
      <c r="G35" s="34">
        <f t="shared" si="1"/>
        <v>0.81879104802967795</v>
      </c>
      <c r="I35" s="2"/>
      <c r="J35" s="5"/>
      <c r="K35" s="5"/>
      <c r="R35" s="1"/>
      <c r="S35" s="1"/>
      <c r="T35" s="1"/>
    </row>
    <row r="36" spans="1:20">
      <c r="A36" s="30"/>
      <c r="B36" s="47"/>
      <c r="C36" s="48"/>
      <c r="D36" s="49"/>
      <c r="E36" s="30"/>
      <c r="F36" s="50"/>
      <c r="G36" s="4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30"/>
      <c r="B37" s="47"/>
      <c r="C37" s="48"/>
      <c r="D37" s="49"/>
      <c r="E37" s="30"/>
      <c r="F37" s="50"/>
      <c r="G37" s="49"/>
    </row>
    <row r="38" spans="1:20">
      <c r="A38" s="30"/>
      <c r="B38" s="47"/>
      <c r="C38" s="48"/>
      <c r="D38" s="49"/>
      <c r="E38" s="30"/>
      <c r="F38" s="50"/>
      <c r="G38" s="49"/>
    </row>
    <row r="39" spans="1:20">
      <c r="A39" s="30"/>
      <c r="B39" s="47"/>
      <c r="C39" s="48"/>
      <c r="D39" s="49"/>
      <c r="E39" s="30"/>
      <c r="F39" s="50"/>
      <c r="G39" s="49"/>
    </row>
    <row r="40" spans="1:20">
      <c r="A40" s="30"/>
      <c r="B40" s="47"/>
      <c r="C40" s="48"/>
      <c r="D40" s="49"/>
      <c r="E40" s="30"/>
      <c r="F40" s="50"/>
      <c r="G40" s="49"/>
    </row>
    <row r="41" spans="1:20">
      <c r="A41" s="30"/>
      <c r="B41" s="47"/>
      <c r="C41" s="48"/>
      <c r="D41" s="49"/>
      <c r="E41" s="30"/>
      <c r="F41" s="50"/>
      <c r="G41" s="49"/>
    </row>
    <row r="76" spans="1:10">
      <c r="A76" s="53"/>
      <c r="B76" s="53"/>
      <c r="C76" s="53"/>
      <c r="D76" s="53"/>
      <c r="E76" s="53"/>
      <c r="F76" s="53"/>
      <c r="G76" s="53"/>
      <c r="H76" s="53"/>
      <c r="I76" s="53"/>
      <c r="J76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0" sqref="I10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0.85546875" customWidth="1"/>
    <col min="5" max="5" width="17.7109375" customWidth="1"/>
    <col min="6" max="6" width="18.85546875" customWidth="1"/>
    <col min="7" max="7" width="19.425781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2" t="s">
        <v>1</v>
      </c>
      <c r="B9" s="72" t="s">
        <v>21</v>
      </c>
      <c r="C9" s="72" t="s">
        <v>46</v>
      </c>
      <c r="D9" s="70" t="s">
        <v>52</v>
      </c>
      <c r="E9" s="70" t="s">
        <v>51</v>
      </c>
      <c r="F9" s="70" t="s">
        <v>50</v>
      </c>
      <c r="G9" s="70" t="s">
        <v>49</v>
      </c>
    </row>
    <row r="10" spans="1:11">
      <c r="A10" s="72"/>
      <c r="B10" s="72"/>
      <c r="C10" s="72"/>
      <c r="D10" s="72"/>
      <c r="E10" s="72"/>
      <c r="F10" s="72"/>
      <c r="G10" s="72"/>
    </row>
    <row r="11" spans="1:11">
      <c r="A11" s="32">
        <v>1</v>
      </c>
      <c r="B11" s="60">
        <f>Punto1!J30</f>
        <v>12.540365984930043</v>
      </c>
      <c r="C11" s="32">
        <f>Punto1!B12</f>
        <v>30.91</v>
      </c>
      <c r="D11" s="60">
        <f>Punto1!J31</f>
        <v>2.2090853536987471</v>
      </c>
      <c r="E11" s="60">
        <f>Punto1!J32</f>
        <v>1.9629271100776049</v>
      </c>
      <c r="F11" s="60">
        <f>Punto1!F11</f>
        <v>0.5</v>
      </c>
      <c r="G11" s="33">
        <f>Punto1!F12</f>
        <v>1.6474637656067017</v>
      </c>
    </row>
    <row r="12" spans="1:11">
      <c r="A12" s="32">
        <v>2</v>
      </c>
      <c r="B12" s="60">
        <f>Punto2!J29</f>
        <v>13.180169286578005</v>
      </c>
      <c r="C12" s="32">
        <f>Punto2!B12</f>
        <v>30.91</v>
      </c>
      <c r="D12" s="60">
        <f>Punto2!J30</f>
        <v>2.2211141758414024</v>
      </c>
      <c r="E12" s="60">
        <f>Punto2!J31</f>
        <v>1.9624587857060249</v>
      </c>
      <c r="F12" s="29">
        <f>Punto2!F11</f>
        <v>1</v>
      </c>
      <c r="G12" s="33">
        <f>Punto2!F12</f>
        <v>2.2304822689001078</v>
      </c>
    </row>
    <row r="13" spans="1:11">
      <c r="A13" s="32">
        <v>3</v>
      </c>
      <c r="B13" s="60">
        <f>Punto3!J29</f>
        <v>13.085734120097174</v>
      </c>
      <c r="C13" s="32">
        <f>Punto3!B11</f>
        <v>30.91</v>
      </c>
      <c r="D13" s="60">
        <f>Punto3!J30</f>
        <v>2.2195082497573599</v>
      </c>
      <c r="E13" s="60">
        <f>Punto3!J31</f>
        <v>1.9626774915748788</v>
      </c>
      <c r="F13" s="29">
        <f>Punto3!F10</f>
        <v>2</v>
      </c>
      <c r="G13" s="33">
        <f>Punto3!F11</f>
        <v>2.4874056771311004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47</v>
      </c>
      <c r="I16" s="61">
        <f>ATAN(0.5166)*180/PI()</f>
        <v>27.320876313201616</v>
      </c>
      <c r="J16" s="62" t="s">
        <v>2</v>
      </c>
    </row>
    <row r="17" spans="1:12" ht="14.25">
      <c r="H17" s="65" t="s">
        <v>4</v>
      </c>
      <c r="I17" s="67">
        <f>I19</f>
        <v>1.5190999999999999</v>
      </c>
      <c r="J17" s="63" t="s">
        <v>9</v>
      </c>
    </row>
    <row r="19" spans="1:12">
      <c r="H19" s="9">
        <v>0</v>
      </c>
      <c r="I19" s="11">
        <v>1.5190999999999999</v>
      </c>
    </row>
    <row r="20" spans="1:12">
      <c r="H20" s="9">
        <f t="shared" ref="H20:I22" si="0">F11</f>
        <v>0.5</v>
      </c>
      <c r="I20" s="11">
        <f t="shared" si="0"/>
        <v>1.6474637656067017</v>
      </c>
    </row>
    <row r="21" spans="1:12">
      <c r="H21" s="9">
        <f t="shared" si="0"/>
        <v>1</v>
      </c>
      <c r="I21" s="11">
        <f t="shared" si="0"/>
        <v>2.2304822689001078</v>
      </c>
    </row>
    <row r="22" spans="1:12">
      <c r="H22" s="9">
        <f t="shared" si="0"/>
        <v>2</v>
      </c>
      <c r="I22" s="11">
        <f t="shared" si="0"/>
        <v>2.4874056771311004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Wz</cp:lastModifiedBy>
  <cp:lastPrinted>2009-09-24T14:56:44Z</cp:lastPrinted>
  <dcterms:created xsi:type="dcterms:W3CDTF">1999-06-14T22:17:02Z</dcterms:created>
  <dcterms:modified xsi:type="dcterms:W3CDTF">2010-11-23T18:08:19Z</dcterms:modified>
</cp:coreProperties>
</file>